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enny.castiblanco\OneDrive - SUPERINTENDENCIA DE NOTARIADO Y REGISTRO\Escritorio\"/>
    </mc:Choice>
  </mc:AlternateContent>
  <bookViews>
    <workbookView xWindow="0" yWindow="0" windowWidth="28800" windowHeight="12180"/>
  </bookViews>
  <sheets>
    <sheet name="CONSOLIDADO FOLIOS ABIERTOS MAY" sheetId="2" r:id="rId1"/>
    <sheet name="FORMATO INFORME ESTADISTICO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ngOUD6fDVNGjpoNZ8ysrZqTKTCbL203ORIPkBFx1IBg="/>
    </ext>
  </extLst>
</workbook>
</file>

<file path=xl/calcChain.xml><?xml version="1.0" encoding="utf-8"?>
<calcChain xmlns="http://schemas.openxmlformats.org/spreadsheetml/2006/main">
  <c r="N17" i="1" l="1"/>
  <c r="M17" i="1"/>
  <c r="K17" i="1"/>
  <c r="J17" i="1"/>
  <c r="H17" i="1"/>
  <c r="G17" i="1"/>
  <c r="F17" i="1"/>
  <c r="E17" i="1"/>
  <c r="D17" i="1"/>
</calcChain>
</file>

<file path=xl/sharedStrings.xml><?xml version="1.0" encoding="utf-8"?>
<sst xmlns="http://schemas.openxmlformats.org/spreadsheetml/2006/main" count="128" uniqueCount="79">
  <si>
    <t>SUPERINTENDENCIA DELEGADA PARA LA PROTECCIÓN, RESTITUCIÓN Y FORMALIZACIÓN DE TIERRAS</t>
  </si>
  <si>
    <r>
      <t xml:space="preserve">INFORME CONSOLIDADO REVISIÓN LIBROS DE ANTIGUO SISTEMA - ORIP </t>
    </r>
    <r>
      <rPr>
        <b/>
        <sz val="12"/>
        <color rgb="FFFF0000"/>
        <rFont val="Calibri"/>
      </rPr>
      <t xml:space="preserve">TURBO ANTIOQUIA - CHARALA - SANTANDER </t>
    </r>
  </si>
  <si>
    <r>
      <t>PERIODO:</t>
    </r>
    <r>
      <rPr>
        <b/>
        <sz val="12"/>
        <color rgb="FFFF0000"/>
        <rFont val="Calibri"/>
      </rPr>
      <t xml:space="preserve"> DEL 01 AL 30 DE MAYO DE 2026</t>
    </r>
  </si>
  <si>
    <t>MUNICIPIO</t>
  </si>
  <si>
    <t>LIBRO</t>
  </si>
  <si>
    <t>PAGINAS TRABAJADAS</t>
  </si>
  <si>
    <t>ESTADO ACTUAL</t>
  </si>
  <si>
    <t>RESULTADO ANTIGUO SISTEMA</t>
  </si>
  <si>
    <t xml:space="preserve">MOTIVO DE NO TRAMITE </t>
  </si>
  <si>
    <t>NUEVO SISTEMA</t>
  </si>
  <si>
    <t>ANTIGUO SISTEMA</t>
  </si>
  <si>
    <t>BLANCO</t>
  </si>
  <si>
    <t>TRAMITADO</t>
  </si>
  <si>
    <t>POR TRAMITAR</t>
  </si>
  <si>
    <t>FALTA DE INFORMACION</t>
  </si>
  <si>
    <t>FALTA FIRMA DEL REGISTRADOR</t>
  </si>
  <si>
    <t>FALSA TRADICION</t>
  </si>
  <si>
    <t>AREA AGOTADA</t>
  </si>
  <si>
    <t xml:space="preserve">OTRO </t>
  </si>
  <si>
    <t xml:space="preserve">TURBO </t>
  </si>
  <si>
    <t>T.M  IV 1960 - 1 1961</t>
  </si>
  <si>
    <t>T.M III SERIE B 1960</t>
  </si>
  <si>
    <t xml:space="preserve">ARBOLETES </t>
  </si>
  <si>
    <t>T.M II 1978</t>
  </si>
  <si>
    <t xml:space="preserve">SAN PEDRO DE URABA </t>
  </si>
  <si>
    <t>T.M I 1978</t>
  </si>
  <si>
    <t>ARBOLETES</t>
  </si>
  <si>
    <t>T.M 2 1977</t>
  </si>
  <si>
    <t>OCAMONTE</t>
  </si>
  <si>
    <t>T.M 8 1960 - 1973</t>
  </si>
  <si>
    <t xml:space="preserve">ENCINO </t>
  </si>
  <si>
    <t>T.M 11  1973 - 1977</t>
  </si>
  <si>
    <t>T.M 8 1962 - 1967</t>
  </si>
  <si>
    <t>TOTAL</t>
  </si>
  <si>
    <t xml:space="preserve">YENNY FERNANDA CASTIBLANCO MURCIA </t>
  </si>
  <si>
    <t>FORMATO DE APERTURA DE FOLIO DE MATRICULA INMOBILIARIA ORIP DE TURBO (ANTIOQUIA)</t>
  </si>
  <si>
    <t xml:space="preserve">No. </t>
  </si>
  <si>
    <t xml:space="preserve">REGISTRO ANTIGUO SISTEMA </t>
  </si>
  <si>
    <t>FMI NUEVO SISTEMA</t>
  </si>
  <si>
    <t xml:space="preserve">FECHA DE APERTURA </t>
  </si>
  <si>
    <t>MUNICIPIO DE UBICACIÓN</t>
  </si>
  <si>
    <t>ORIP</t>
  </si>
  <si>
    <t>RESPONSABLE</t>
  </si>
  <si>
    <t>T.M IV 1960 PAG 46 LIBRO 1º TOMO 3º 1960 PAGINA 734 PARTIDA 302</t>
  </si>
  <si>
    <t>034-111410</t>
  </si>
  <si>
    <t>TURBO</t>
  </si>
  <si>
    <t xml:space="preserve">YENNY CASTIBLANCO </t>
  </si>
  <si>
    <t>T.M IV 1960 PAG 66 LIBRO 1º TOMO 1º 1961 PAGINA 13 PARTIDA 4</t>
  </si>
  <si>
    <t>034-111411</t>
  </si>
  <si>
    <t>T.M IV 1960 PAG 84 LIBRO 1º TOMO 2º 1958 PAGINA 130 PARTIDA 50</t>
  </si>
  <si>
    <t>034-111413</t>
  </si>
  <si>
    <t>T.M IV 1960 PAG 125 LIBRO 1º TOMO 2º 1961 PAGINA 70 PARTIDA 50</t>
  </si>
  <si>
    <t>034-111416</t>
  </si>
  <si>
    <t>T.M IV 1960 PAG 146 LIBRO 1º TOMO 2º 1961 PAGINA 105 PARTIDA 53</t>
  </si>
  <si>
    <t>034-111417</t>
  </si>
  <si>
    <t>T.M IV 1960 PAG 170 LIBRO 1º TOMO 2º 1961 PAGINA 156 PARTIDA 69</t>
  </si>
  <si>
    <t>034-111419</t>
  </si>
  <si>
    <t>T.M III SERIE B1960 PAG 194 LIBRO 1º TOMO 2º 1961 PAGINA 658 PARTIDA 274</t>
  </si>
  <si>
    <t>034-111431</t>
  </si>
  <si>
    <t>T.M II 1977 PAG 38 LIBRO 1º TOMO 2º 1975 PAGINA 166 PARTIDA 268</t>
  </si>
  <si>
    <t>034-111435</t>
  </si>
  <si>
    <t>T.M II 1977 PAG 90 LIBRO 1º TOMO 2º 1975 PAGINA 277 PARTIDA 365</t>
  </si>
  <si>
    <t>034-111436</t>
  </si>
  <si>
    <t>T.M II 1977 PAG 126 LIBRO 1º TOMO 2º 1975 PAGINA 337 PARTIDA 415</t>
  </si>
  <si>
    <t>034-111438</t>
  </si>
  <si>
    <t>T.M II 1977 PAG 132 LIBRO 1º TOMO 2º 1975 PAGINA 356 PARTIDA 433</t>
  </si>
  <si>
    <t>034-111439</t>
  </si>
  <si>
    <t>T.M II 1977 PAG 154 LIBRO 1º TOMO 2º 1975 PAGINA 399 PARTIDA 471</t>
  </si>
  <si>
    <t>034-111440</t>
  </si>
  <si>
    <t>T.M II 1977 PAG 158 LIBRO 1º TOMO 2º 1975 PAGINA 143 PARTIDA 465</t>
  </si>
  <si>
    <t>034-111441</t>
  </si>
  <si>
    <t>T.M II 1977 PAG 170 LIBRO 1º TOMO 2º 1975 PAGINA 175 PARTIDA 495</t>
  </si>
  <si>
    <t>034-111442</t>
  </si>
  <si>
    <t>T.M II 1977 PAG 172 LIBRO 1º TOMO 2º 1975 PAGINA 176 PARTIDA 496</t>
  </si>
  <si>
    <t>034-111443</t>
  </si>
  <si>
    <t>T.M II 1977 PAG 188 LIBRO 1º TOMO 2º 1975 PAGINA 199 PARTIDA 519</t>
  </si>
  <si>
    <t>034-111444</t>
  </si>
  <si>
    <t>YENNY FERNANDA CASTIBLANCO</t>
  </si>
  <si>
    <t>CC 40046771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</si>
</sst>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scheme val="minor"/>
    </font>
    <font>
      <b/>
      <sz val="12"/>
      <color theme="1"/>
      <name val="Calibri"/>
    </font>
    <font>
      <sz val="11"/>
      <name val="Calibri"/>
    </font>
    <font>
      <sz val="12"/>
      <color theme="1"/>
      <name val="Calibri"/>
    </font>
    <font>
      <sz val="11"/>
      <color theme="1"/>
      <name val="Calibri"/>
    </font>
    <font>
      <b/>
      <sz val="12"/>
      <color theme="1"/>
      <name val="Arial"/>
    </font>
    <font>
      <sz val="12"/>
      <color theme="1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2"/>
      <color rgb="FFFF0000"/>
      <name val="Calibri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255086"/>
        <bgColor rgb="FF255086"/>
      </patternFill>
    </fill>
    <fill>
      <patternFill patternType="solid">
        <fgColor rgb="FF1F497D"/>
        <bgColor rgb="FF1F497D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1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4" fillId="0" borderId="14" xfId="0" applyFont="1" applyBorder="1"/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3" fillId="6" borderId="20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5" borderId="21" xfId="0" applyFont="1" applyFill="1" applyBorder="1" applyAlignment="1">
      <alignment horizontal="center" vertical="center"/>
    </xf>
    <xf numFmtId="14" fontId="15" fillId="0" borderId="18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6" fillId="0" borderId="0" xfId="0" applyFont="1"/>
    <xf numFmtId="0" fontId="13" fillId="5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5" borderId="1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0" borderId="13" xfId="0" applyFont="1" applyBorder="1" applyAlignment="1"/>
    <xf numFmtId="0" fontId="5" fillId="4" borderId="15" xfId="0" applyFont="1" applyFill="1" applyBorder="1" applyAlignment="1">
      <alignment horizontal="center" vertical="center" wrapText="1"/>
    </xf>
    <xf numFmtId="0" fontId="2" fillId="0" borderId="16" xfId="0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" xfId="0" applyFont="1" applyBorder="1" applyAlignment="1"/>
    <xf numFmtId="0" fontId="1" fillId="3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/>
    <xf numFmtId="0" fontId="5" fillId="4" borderId="11" xfId="0" applyFont="1" applyFill="1" applyBorder="1" applyAlignment="1">
      <alignment horizontal="center" vertical="center" wrapText="1"/>
    </xf>
    <xf numFmtId="0" fontId="2" fillId="0" borderId="9" xfId="0" applyFont="1" applyBorder="1" applyAlignment="1"/>
    <xf numFmtId="0" fontId="2" fillId="0" borderId="1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1535905</xdr:colOff>
      <xdr:row>24</xdr:row>
      <xdr:rowOff>23812</xdr:rowOff>
    </xdr:from>
    <xdr:to>
      <xdr:col>6</xdr:col>
      <xdr:colOff>1924730</xdr:colOff>
      <xdr:row>25</xdr:row>
      <xdr:rowOff>109537</xdr:rowOff>
    </xdr:to>
    <xdr:pic>
      <xdr:nvPicPr>
        <xdr:cNvPr id="2" name="image2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08380" y="3995737"/>
          <a:ext cx="19223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944021</xdr:colOff>
      <xdr:row>4</xdr:row>
      <xdr:rowOff>146050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2171" cy="755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542925</xdr:colOff>
      <xdr:row>0</xdr:row>
      <xdr:rowOff>57150</xdr:rowOff>
    </xdr:from>
    <xdr:ext cx="2162175" cy="762000"/>
    <xdr:pic>
      <xdr:nvPicPr>
        <xdr:cNvPr id="2" name="image1.png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57150</xdr:colOff>
      <xdr:row>18</xdr:row>
      <xdr:rowOff>57150</xdr:rowOff>
    </xdr:from>
    <xdr:to>
      <xdr:col>5</xdr:col>
      <xdr:colOff>416378</xdr:colOff>
      <xdr:row>20</xdr:row>
      <xdr:rowOff>90828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095762-6C5A-4453-8970-88B79C28376C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5286375"/>
          <a:ext cx="1387928" cy="433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>
      <selection activeCell="C30" sqref="C30"/>
    </sheetView>
  </sheetViews>
  <sheetFormatPr baseColWidth="10" defaultColWidth="11.42578125" defaultRowHeight="12"/>
  <cols>
    <col min="1" max="1" width="6.5703125" style="27" bestFit="1" customWidth="1"/>
    <col min="2" max="2" width="59.85546875" style="27" customWidth="1"/>
    <col min="3" max="3" width="22.5703125" style="27" customWidth="1"/>
    <col min="4" max="4" width="21.140625" style="27" customWidth="1"/>
    <col min="5" max="5" width="19.5703125" style="27" customWidth="1"/>
    <col min="6" max="6" width="18.85546875" style="27" customWidth="1"/>
    <col min="7" max="7" width="32" style="27" customWidth="1"/>
    <col min="8" max="16384" width="11.42578125" style="27"/>
  </cols>
  <sheetData>
    <row r="1" spans="1:16" s="19" customFormat="1">
      <c r="A1" s="28" t="s">
        <v>0</v>
      </c>
      <c r="B1" s="28"/>
      <c r="C1" s="28"/>
      <c r="D1" s="28"/>
      <c r="E1" s="28"/>
      <c r="F1" s="28"/>
      <c r="G1" s="28"/>
      <c r="H1" s="18"/>
      <c r="I1" s="18"/>
      <c r="J1" s="18"/>
      <c r="K1" s="18"/>
      <c r="L1" s="18"/>
      <c r="M1" s="18"/>
      <c r="N1" s="18"/>
      <c r="O1" s="29"/>
      <c r="P1" s="29"/>
    </row>
    <row r="2" spans="1:16" s="19" customFormat="1">
      <c r="A2" s="28"/>
      <c r="B2" s="28"/>
      <c r="C2" s="28"/>
      <c r="D2" s="28"/>
      <c r="E2" s="28"/>
      <c r="F2" s="28"/>
      <c r="G2" s="28"/>
      <c r="H2" s="18"/>
      <c r="I2" s="18"/>
      <c r="J2" s="18"/>
      <c r="K2" s="18"/>
      <c r="L2" s="18"/>
      <c r="M2" s="18"/>
      <c r="N2" s="18"/>
      <c r="O2" s="29"/>
      <c r="P2" s="29"/>
    </row>
    <row r="3" spans="1:16" s="19" customFormat="1">
      <c r="A3" s="28" t="s">
        <v>35</v>
      </c>
      <c r="B3" s="28"/>
      <c r="C3" s="28"/>
      <c r="D3" s="28"/>
      <c r="E3" s="28"/>
      <c r="F3" s="28"/>
      <c r="G3" s="28"/>
      <c r="H3" s="18"/>
      <c r="I3" s="18"/>
      <c r="J3" s="18"/>
      <c r="K3" s="18"/>
      <c r="L3" s="18"/>
      <c r="M3" s="18"/>
      <c r="N3" s="18"/>
      <c r="O3" s="29"/>
      <c r="P3" s="29"/>
    </row>
    <row r="4" spans="1:16" s="19" customFormat="1">
      <c r="A4" s="28"/>
      <c r="B4" s="28"/>
      <c r="C4" s="28"/>
      <c r="D4" s="28"/>
      <c r="E4" s="28"/>
      <c r="F4" s="28"/>
      <c r="G4" s="28"/>
      <c r="H4" s="18"/>
      <c r="I4" s="18"/>
      <c r="J4" s="18"/>
      <c r="K4" s="18"/>
      <c r="L4" s="18"/>
      <c r="M4" s="18"/>
      <c r="N4" s="18"/>
      <c r="O4" s="29"/>
      <c r="P4" s="29"/>
    </row>
    <row r="5" spans="1:16" s="19" customFormat="1" ht="12.75" thickBot="1">
      <c r="A5" s="30"/>
      <c r="B5" s="30"/>
      <c r="C5" s="30"/>
      <c r="D5" s="30"/>
      <c r="E5" s="30"/>
      <c r="F5" s="30"/>
      <c r="G5" s="20"/>
    </row>
    <row r="6" spans="1:16" s="19" customFormat="1" ht="24">
      <c r="A6" s="21" t="s">
        <v>36</v>
      </c>
      <c r="B6" s="21" t="s">
        <v>37</v>
      </c>
      <c r="C6" s="21" t="s">
        <v>38</v>
      </c>
      <c r="D6" s="21" t="s">
        <v>39</v>
      </c>
      <c r="E6" s="21" t="s">
        <v>40</v>
      </c>
      <c r="F6" s="21" t="s">
        <v>41</v>
      </c>
      <c r="G6" s="21" t="s">
        <v>42</v>
      </c>
    </row>
    <row r="7" spans="1:16" s="19" customFormat="1">
      <c r="A7" s="22">
        <v>1</v>
      </c>
      <c r="B7" s="23" t="s">
        <v>43</v>
      </c>
      <c r="C7" s="24" t="s">
        <v>44</v>
      </c>
      <c r="D7" s="25">
        <v>46136</v>
      </c>
      <c r="E7" s="25" t="s">
        <v>45</v>
      </c>
      <c r="F7" s="25" t="s">
        <v>19</v>
      </c>
      <c r="G7" s="26" t="s">
        <v>46</v>
      </c>
    </row>
    <row r="8" spans="1:16" s="19" customFormat="1">
      <c r="A8" s="22">
        <v>2</v>
      </c>
      <c r="B8" s="23" t="s">
        <v>47</v>
      </c>
      <c r="C8" s="24" t="s">
        <v>48</v>
      </c>
      <c r="D8" s="25">
        <v>46136</v>
      </c>
      <c r="E8" s="25" t="s">
        <v>45</v>
      </c>
      <c r="F8" s="25" t="s">
        <v>19</v>
      </c>
      <c r="G8" s="26" t="s">
        <v>46</v>
      </c>
    </row>
    <row r="9" spans="1:16" s="19" customFormat="1">
      <c r="A9" s="22">
        <v>3</v>
      </c>
      <c r="B9" s="23" t="s">
        <v>49</v>
      </c>
      <c r="C9" s="24" t="s">
        <v>50</v>
      </c>
      <c r="D9" s="25">
        <v>46136</v>
      </c>
      <c r="E9" s="25" t="s">
        <v>45</v>
      </c>
      <c r="F9" s="25" t="s">
        <v>19</v>
      </c>
      <c r="G9" s="26" t="s">
        <v>46</v>
      </c>
    </row>
    <row r="10" spans="1:16" s="19" customFormat="1">
      <c r="A10" s="22">
        <v>4</v>
      </c>
      <c r="B10" s="23" t="s">
        <v>51</v>
      </c>
      <c r="C10" s="24" t="s">
        <v>52</v>
      </c>
      <c r="D10" s="25">
        <v>46136</v>
      </c>
      <c r="E10" s="25" t="s">
        <v>45</v>
      </c>
      <c r="F10" s="25" t="s">
        <v>19</v>
      </c>
      <c r="G10" s="26" t="s">
        <v>46</v>
      </c>
    </row>
    <row r="11" spans="1:16" s="19" customFormat="1">
      <c r="A11" s="22">
        <v>5</v>
      </c>
      <c r="B11" s="23" t="s">
        <v>53</v>
      </c>
      <c r="C11" s="24" t="s">
        <v>54</v>
      </c>
      <c r="D11" s="25">
        <v>46136</v>
      </c>
      <c r="E11" s="25" t="s">
        <v>45</v>
      </c>
      <c r="F11" s="25" t="s">
        <v>19</v>
      </c>
      <c r="G11" s="26" t="s">
        <v>46</v>
      </c>
    </row>
    <row r="12" spans="1:16" s="19" customFormat="1">
      <c r="A12" s="22">
        <v>6</v>
      </c>
      <c r="B12" s="23" t="s">
        <v>55</v>
      </c>
      <c r="C12" s="24" t="s">
        <v>56</v>
      </c>
      <c r="D12" s="25">
        <v>46139</v>
      </c>
      <c r="E12" s="25" t="s">
        <v>45</v>
      </c>
      <c r="F12" s="25" t="s">
        <v>19</v>
      </c>
      <c r="G12" s="26" t="s">
        <v>46</v>
      </c>
    </row>
    <row r="13" spans="1:16" s="19" customFormat="1">
      <c r="A13" s="22">
        <v>7</v>
      </c>
      <c r="B13" s="23" t="s">
        <v>57</v>
      </c>
      <c r="C13" s="24" t="s">
        <v>58</v>
      </c>
      <c r="D13" s="25">
        <v>46140</v>
      </c>
      <c r="E13" s="25" t="s">
        <v>45</v>
      </c>
      <c r="F13" s="25" t="s">
        <v>19</v>
      </c>
      <c r="G13" s="26" t="s">
        <v>46</v>
      </c>
    </row>
    <row r="14" spans="1:16" s="19" customFormat="1">
      <c r="A14" s="22">
        <v>8</v>
      </c>
      <c r="B14" s="23" t="s">
        <v>59</v>
      </c>
      <c r="C14" s="24" t="s">
        <v>60</v>
      </c>
      <c r="D14" s="25">
        <v>46141</v>
      </c>
      <c r="E14" s="25" t="s">
        <v>26</v>
      </c>
      <c r="F14" s="25" t="s">
        <v>19</v>
      </c>
      <c r="G14" s="26" t="s">
        <v>46</v>
      </c>
    </row>
    <row r="15" spans="1:16" s="19" customFormat="1">
      <c r="A15" s="22">
        <v>9</v>
      </c>
      <c r="B15" s="23" t="s">
        <v>61</v>
      </c>
      <c r="C15" s="24" t="s">
        <v>62</v>
      </c>
      <c r="D15" s="25">
        <v>46141</v>
      </c>
      <c r="E15" s="25" t="s">
        <v>26</v>
      </c>
      <c r="F15" s="25" t="s">
        <v>19</v>
      </c>
      <c r="G15" s="26" t="s">
        <v>46</v>
      </c>
    </row>
    <row r="16" spans="1:16" s="19" customFormat="1">
      <c r="A16" s="22">
        <v>10</v>
      </c>
      <c r="B16" s="23" t="s">
        <v>63</v>
      </c>
      <c r="C16" s="24" t="s">
        <v>64</v>
      </c>
      <c r="D16" s="25">
        <v>46141</v>
      </c>
      <c r="E16" s="25" t="s">
        <v>26</v>
      </c>
      <c r="F16" s="25" t="s">
        <v>19</v>
      </c>
      <c r="G16" s="26" t="s">
        <v>46</v>
      </c>
    </row>
    <row r="17" spans="1:7" s="19" customFormat="1">
      <c r="A17" s="22">
        <v>11</v>
      </c>
      <c r="B17" s="23" t="s">
        <v>65</v>
      </c>
      <c r="C17" s="24" t="s">
        <v>66</v>
      </c>
      <c r="D17" s="25">
        <v>46142</v>
      </c>
      <c r="E17" s="25" t="s">
        <v>26</v>
      </c>
      <c r="F17" s="25" t="s">
        <v>19</v>
      </c>
      <c r="G17" s="26" t="s">
        <v>46</v>
      </c>
    </row>
    <row r="18" spans="1:7" s="19" customFormat="1">
      <c r="A18" s="22">
        <v>12</v>
      </c>
      <c r="B18" s="23" t="s">
        <v>67</v>
      </c>
      <c r="C18" s="24" t="s">
        <v>68</v>
      </c>
      <c r="D18" s="25">
        <v>46142</v>
      </c>
      <c r="E18" s="25" t="s">
        <v>26</v>
      </c>
      <c r="F18" s="25" t="s">
        <v>19</v>
      </c>
      <c r="G18" s="26" t="s">
        <v>46</v>
      </c>
    </row>
    <row r="19" spans="1:7" s="19" customFormat="1">
      <c r="A19" s="22">
        <v>13</v>
      </c>
      <c r="B19" s="23" t="s">
        <v>69</v>
      </c>
      <c r="C19" s="24" t="s">
        <v>70</v>
      </c>
      <c r="D19" s="25">
        <v>46142</v>
      </c>
      <c r="E19" s="25" t="s">
        <v>26</v>
      </c>
      <c r="F19" s="25" t="s">
        <v>19</v>
      </c>
      <c r="G19" s="26" t="s">
        <v>46</v>
      </c>
    </row>
    <row r="20" spans="1:7" s="19" customFormat="1">
      <c r="A20" s="22">
        <v>14</v>
      </c>
      <c r="B20" s="23" t="s">
        <v>71</v>
      </c>
      <c r="C20" s="24" t="s">
        <v>72</v>
      </c>
      <c r="D20" s="25">
        <v>46142</v>
      </c>
      <c r="E20" s="25" t="s">
        <v>26</v>
      </c>
      <c r="F20" s="25" t="s">
        <v>19</v>
      </c>
      <c r="G20" s="26" t="s">
        <v>46</v>
      </c>
    </row>
    <row r="21" spans="1:7" s="19" customFormat="1">
      <c r="A21" s="22">
        <v>15</v>
      </c>
      <c r="B21" s="23" t="s">
        <v>73</v>
      </c>
      <c r="C21" s="24" t="s">
        <v>74</v>
      </c>
      <c r="D21" s="25">
        <v>46142</v>
      </c>
      <c r="E21" s="25" t="s">
        <v>26</v>
      </c>
      <c r="F21" s="25" t="s">
        <v>19</v>
      </c>
      <c r="G21" s="26" t="s">
        <v>46</v>
      </c>
    </row>
    <row r="22" spans="1:7" s="19" customFormat="1">
      <c r="A22" s="22">
        <v>16</v>
      </c>
      <c r="B22" s="23" t="s">
        <v>75</v>
      </c>
      <c r="C22" s="24" t="s">
        <v>76</v>
      </c>
      <c r="D22" s="25">
        <v>46142</v>
      </c>
      <c r="E22" s="25" t="s">
        <v>26</v>
      </c>
      <c r="F22" s="25" t="s">
        <v>19</v>
      </c>
      <c r="G22" s="26" t="s">
        <v>46</v>
      </c>
    </row>
    <row r="28" spans="1:7">
      <c r="G28" s="27" t="s">
        <v>77</v>
      </c>
    </row>
    <row r="29" spans="1:7">
      <c r="G29" s="27" t="s">
        <v>78</v>
      </c>
    </row>
  </sheetData>
  <mergeCells count="4">
    <mergeCell ref="A1:G2"/>
    <mergeCell ref="O1:P4"/>
    <mergeCell ref="A3:G4"/>
    <mergeCell ref="A5:F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979"/>
  <sheetViews>
    <sheetView workbookViewId="0">
      <selection activeCell="C21" sqref="C21"/>
    </sheetView>
  </sheetViews>
  <sheetFormatPr baseColWidth="10" defaultColWidth="14.42578125" defaultRowHeight="15" customHeight="1"/>
  <cols>
    <col min="1" max="1" width="5.42578125" customWidth="1"/>
    <col min="2" max="2" width="23.7109375" customWidth="1"/>
    <col min="3" max="3" width="34.140625" customWidth="1"/>
    <col min="4" max="4" width="18.28515625" customWidth="1"/>
    <col min="5" max="5" width="15.42578125" customWidth="1"/>
    <col min="6" max="6" width="15.7109375" customWidth="1"/>
    <col min="7" max="7" width="11.85546875" customWidth="1"/>
    <col min="8" max="8" width="15.42578125" customWidth="1"/>
    <col min="9" max="9" width="13.28515625" customWidth="1"/>
    <col min="10" max="10" width="18.28515625" customWidth="1"/>
    <col min="11" max="11" width="19.42578125" customWidth="1"/>
    <col min="12" max="12" width="17.28515625" customWidth="1"/>
    <col min="13" max="13" width="14.28515625" customWidth="1"/>
    <col min="14" max="26" width="10.7109375" customWidth="1"/>
  </cols>
  <sheetData>
    <row r="1" spans="1:14" ht="15" customHeight="1">
      <c r="B1" s="35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/>
    </row>
    <row r="2" spans="1:14" ht="15" customHeight="1">
      <c r="B2" s="38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7"/>
    </row>
    <row r="3" spans="1:14" ht="15" customHeight="1">
      <c r="B3" s="35" t="s">
        <v>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4" ht="15" customHeight="1">
      <c r="B4" s="38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</row>
    <row r="5" spans="1:14" ht="15.75" customHeight="1">
      <c r="B5" s="35" t="s">
        <v>2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7"/>
    </row>
    <row r="6" spans="1:14" ht="15.75" customHeight="1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/>
    </row>
    <row r="7" spans="1:14" ht="30.75" customHeight="1">
      <c r="A7" s="4"/>
      <c r="B7" s="39" t="s">
        <v>3</v>
      </c>
      <c r="C7" s="31" t="s">
        <v>4</v>
      </c>
      <c r="D7" s="31" t="s">
        <v>5</v>
      </c>
      <c r="E7" s="41" t="s">
        <v>6</v>
      </c>
      <c r="F7" s="42"/>
      <c r="G7" s="43"/>
      <c r="H7" s="5" t="s">
        <v>7</v>
      </c>
      <c r="I7" s="5"/>
      <c r="J7" s="41" t="s">
        <v>8</v>
      </c>
      <c r="K7" s="42"/>
      <c r="L7" s="42"/>
      <c r="M7" s="42"/>
      <c r="N7" s="43"/>
    </row>
    <row r="8" spans="1:14" ht="47.25">
      <c r="A8" s="4"/>
      <c r="B8" s="40"/>
      <c r="C8" s="32"/>
      <c r="D8" s="32"/>
      <c r="E8" s="6" t="s">
        <v>9</v>
      </c>
      <c r="F8" s="6" t="s">
        <v>10</v>
      </c>
      <c r="G8" s="6" t="s">
        <v>11</v>
      </c>
      <c r="H8" s="6" t="s">
        <v>12</v>
      </c>
      <c r="I8" s="6" t="s">
        <v>13</v>
      </c>
      <c r="J8" s="6" t="s">
        <v>14</v>
      </c>
      <c r="K8" s="6" t="s">
        <v>15</v>
      </c>
      <c r="L8" s="6" t="s">
        <v>16</v>
      </c>
      <c r="M8" s="6" t="s">
        <v>17</v>
      </c>
      <c r="N8" s="6" t="s">
        <v>18</v>
      </c>
    </row>
    <row r="9" spans="1:14" ht="24" customHeight="1">
      <c r="A9" s="7">
        <v>1</v>
      </c>
      <c r="B9" s="8" t="s">
        <v>19</v>
      </c>
      <c r="C9" s="13" t="s">
        <v>20</v>
      </c>
      <c r="D9" s="9">
        <v>204</v>
      </c>
      <c r="E9" s="9">
        <v>144</v>
      </c>
      <c r="F9" s="9">
        <v>56</v>
      </c>
      <c r="G9" s="9">
        <v>4</v>
      </c>
      <c r="H9" s="9">
        <v>6</v>
      </c>
      <c r="I9" s="9">
        <v>0</v>
      </c>
      <c r="J9" s="9">
        <v>0</v>
      </c>
      <c r="K9" s="9">
        <v>0</v>
      </c>
      <c r="L9" s="9">
        <v>56</v>
      </c>
      <c r="M9" s="9">
        <v>0</v>
      </c>
      <c r="N9" s="9">
        <v>0</v>
      </c>
    </row>
    <row r="10" spans="1:14" ht="24" customHeight="1">
      <c r="A10" s="7">
        <v>2</v>
      </c>
      <c r="B10" s="8" t="s">
        <v>19</v>
      </c>
      <c r="C10" s="9" t="s">
        <v>21</v>
      </c>
      <c r="D10" s="9">
        <v>196</v>
      </c>
      <c r="E10" s="9">
        <v>136</v>
      </c>
      <c r="F10" s="9">
        <v>59</v>
      </c>
      <c r="G10" s="9">
        <v>1</v>
      </c>
      <c r="H10" s="9">
        <v>1</v>
      </c>
      <c r="I10" s="9">
        <v>0</v>
      </c>
      <c r="J10" s="9">
        <v>0</v>
      </c>
      <c r="K10" s="9">
        <v>0</v>
      </c>
      <c r="L10" s="9">
        <v>59</v>
      </c>
      <c r="M10" s="9">
        <v>0</v>
      </c>
      <c r="N10" s="9">
        <v>0</v>
      </c>
    </row>
    <row r="11" spans="1:14" ht="24" customHeight="1">
      <c r="A11" s="7">
        <v>3</v>
      </c>
      <c r="B11" s="8" t="s">
        <v>22</v>
      </c>
      <c r="C11" s="9" t="s">
        <v>23</v>
      </c>
      <c r="D11" s="9">
        <v>249</v>
      </c>
      <c r="E11" s="9">
        <v>248</v>
      </c>
      <c r="F11" s="9">
        <v>0</v>
      </c>
      <c r="G11" s="9">
        <v>1</v>
      </c>
      <c r="H11" s="9">
        <v>0</v>
      </c>
      <c r="I11" s="9">
        <v>0</v>
      </c>
      <c r="J11" s="9">
        <v>0</v>
      </c>
      <c r="K11" s="9">
        <v>0</v>
      </c>
      <c r="L11" s="9">
        <v>1</v>
      </c>
      <c r="M11" s="9">
        <v>0</v>
      </c>
      <c r="N11" s="9">
        <v>0</v>
      </c>
    </row>
    <row r="12" spans="1:14" ht="26.25" customHeight="1">
      <c r="A12" s="7">
        <v>4</v>
      </c>
      <c r="B12" s="8" t="s">
        <v>24</v>
      </c>
      <c r="C12" s="9" t="s">
        <v>25</v>
      </c>
      <c r="D12" s="9">
        <v>51</v>
      </c>
      <c r="E12" s="9">
        <v>51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</row>
    <row r="13" spans="1:14" ht="24" customHeight="1">
      <c r="A13" s="7">
        <v>5</v>
      </c>
      <c r="B13" s="15" t="s">
        <v>26</v>
      </c>
      <c r="C13" s="14" t="s">
        <v>27</v>
      </c>
      <c r="D13" s="14">
        <v>201</v>
      </c>
      <c r="E13" s="14">
        <v>191</v>
      </c>
      <c r="F13" s="14">
        <v>6</v>
      </c>
      <c r="G13" s="10">
        <v>0</v>
      </c>
      <c r="H13" s="14">
        <v>9</v>
      </c>
      <c r="I13" s="14">
        <v>4</v>
      </c>
      <c r="J13" s="14">
        <v>0</v>
      </c>
      <c r="K13" s="14">
        <v>0</v>
      </c>
      <c r="L13" s="14">
        <v>6</v>
      </c>
      <c r="M13" s="14">
        <v>0</v>
      </c>
      <c r="N13" s="14">
        <v>0</v>
      </c>
    </row>
    <row r="14" spans="1:14" ht="24" customHeight="1">
      <c r="A14" s="7">
        <v>6</v>
      </c>
      <c r="B14" s="11" t="s">
        <v>28</v>
      </c>
      <c r="C14" s="12" t="s">
        <v>29</v>
      </c>
      <c r="D14" s="12">
        <v>201</v>
      </c>
      <c r="E14" s="12">
        <v>195</v>
      </c>
      <c r="F14" s="12">
        <v>6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6</v>
      </c>
      <c r="M14" s="12">
        <v>0</v>
      </c>
      <c r="N14" s="12">
        <v>0</v>
      </c>
    </row>
    <row r="15" spans="1:14" ht="24" customHeight="1">
      <c r="A15" s="7">
        <v>7</v>
      </c>
      <c r="B15" s="11" t="s">
        <v>30</v>
      </c>
      <c r="C15" s="12" t="s">
        <v>31</v>
      </c>
      <c r="D15" s="12">
        <v>199</v>
      </c>
      <c r="E15" s="12">
        <v>196</v>
      </c>
      <c r="F15" s="12">
        <v>3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3</v>
      </c>
      <c r="M15" s="12">
        <v>0</v>
      </c>
      <c r="N15" s="12">
        <v>0</v>
      </c>
    </row>
    <row r="16" spans="1:14" ht="24" customHeight="1">
      <c r="A16" s="7">
        <v>8</v>
      </c>
      <c r="B16" s="11" t="s">
        <v>30</v>
      </c>
      <c r="C16" s="12" t="s">
        <v>32</v>
      </c>
      <c r="D16" s="12">
        <v>201</v>
      </c>
      <c r="E16" s="16">
        <v>192</v>
      </c>
      <c r="F16" s="12">
        <v>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9</v>
      </c>
      <c r="M16" s="12">
        <v>0</v>
      </c>
      <c r="N16" s="12">
        <v>0</v>
      </c>
    </row>
    <row r="17" spans="2:14" ht="32.25" customHeight="1">
      <c r="B17" s="33" t="s">
        <v>33</v>
      </c>
      <c r="C17" s="34"/>
      <c r="D17" s="6">
        <f>SUM(D9:D16)</f>
        <v>1502</v>
      </c>
      <c r="E17" s="6">
        <f>SUM(E9:E16)</f>
        <v>1353</v>
      </c>
      <c r="F17" s="6">
        <f>SUM(F9:F16)</f>
        <v>139</v>
      </c>
      <c r="G17" s="6">
        <f>SUM(G9:G16)</f>
        <v>6</v>
      </c>
      <c r="H17" s="6">
        <f>SUM(H9:H16)</f>
        <v>16</v>
      </c>
      <c r="I17" s="6">
        <v>4</v>
      </c>
      <c r="J17" s="6">
        <f>SUM(J9:J16)</f>
        <v>0</v>
      </c>
      <c r="K17" s="6">
        <f>SUM(K9:K16)</f>
        <v>0</v>
      </c>
      <c r="L17" s="6">
        <v>139</v>
      </c>
      <c r="M17" s="6">
        <f>SUM(M9:M16)</f>
        <v>0</v>
      </c>
      <c r="N17" s="6">
        <f>SUM(N9:N16)</f>
        <v>0</v>
      </c>
    </row>
    <row r="18" spans="2:14" ht="15.75" customHeight="1"/>
    <row r="19" spans="2:14" ht="15.75" customHeight="1"/>
    <row r="20" spans="2:14" ht="15.75" customHeight="1">
      <c r="I20" s="17"/>
      <c r="J20" s="17"/>
      <c r="K20" s="17"/>
    </row>
    <row r="21" spans="2:14" ht="15.75" customHeight="1">
      <c r="I21" s="17"/>
      <c r="J21" s="17"/>
      <c r="K21" s="17"/>
    </row>
    <row r="22" spans="2:14" ht="15.75" customHeight="1">
      <c r="E22" t="s">
        <v>34</v>
      </c>
    </row>
    <row r="23" spans="2:14" ht="15.75" customHeight="1"/>
    <row r="24" spans="2:14" ht="15.75" customHeight="1"/>
    <row r="25" spans="2:14" ht="15.75" customHeight="1"/>
    <row r="26" spans="2:14" ht="15.75" customHeight="1"/>
    <row r="27" spans="2:14" ht="15.75" customHeight="1"/>
    <row r="28" spans="2:14" ht="15.75" customHeight="1"/>
    <row r="29" spans="2:14" ht="15.75" customHeight="1"/>
    <row r="30" spans="2:14" ht="15.75" customHeight="1"/>
    <row r="31" spans="2:14" ht="15.75" customHeight="1"/>
    <row r="32" spans="2:1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</sheetData>
  <mergeCells count="9">
    <mergeCell ref="C7:C8"/>
    <mergeCell ref="B17:C17"/>
    <mergeCell ref="B1:N2"/>
    <mergeCell ref="B3:N4"/>
    <mergeCell ref="B5:N5"/>
    <mergeCell ref="B7:B8"/>
    <mergeCell ref="D7:D8"/>
    <mergeCell ref="E7:G7"/>
    <mergeCell ref="J7:N7"/>
  </mergeCells>
  <pageMargins left="0.70866141732283472" right="0.70866141732283472" top="0.74803149606299213" bottom="0.74803149606299213" header="0" footer="0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CONSOLIDADO FOLIOS ABIERTOS MAY</vt:lpstr>
      <vt:lpstr>FORMATO INFORME ESTADISTICO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Consuelo Carvajal Estupiñan</dc:creator>
  <cp:keywords/>
  <dc:description/>
  <cp:lastModifiedBy>Yenny Fernanda Castiblanco Murcia</cp:lastModifiedBy>
  <cp:revision/>
  <cp:lastPrinted>2026-05-29T16:50:05Z</cp:lastPrinted>
  <dcterms:created xsi:type="dcterms:W3CDTF">2021-02-25T16:27:02Z</dcterms:created>
  <dcterms:modified xsi:type="dcterms:W3CDTF">2026-05-29T20:33:33Z</dcterms:modified>
  <cp:category/>
  <cp:contentStatus/>
</cp:coreProperties>
</file>